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 activeTab="2"/>
  </bookViews>
  <sheets>
    <sheet name="РН-ННГ-3.08.19" sheetId="54" r:id="rId1"/>
    <sheet name="РН-ННГ-4.08.19" sheetId="55" r:id="rId2"/>
    <sheet name="РН-ННГ-5.08.19" sheetId="50" r:id="rId3"/>
  </sheets>
  <definedNames>
    <definedName name="_xlnm._FilterDatabase" localSheetId="0" hidden="1">'РН-ННГ-3.08.19'!$A$14:$K$17</definedName>
    <definedName name="_xlnm._FilterDatabase" localSheetId="1" hidden="1">'РН-ННГ-4.08.19'!$A$14:$K$16</definedName>
    <definedName name="_xlnm._FilterDatabase" localSheetId="2" hidden="1">'РН-ННГ-5.08.19'!$A$14:$K$17</definedName>
    <definedName name="_xlnm.Print_Titles" localSheetId="0">'РН-ННГ-3.08.19'!$14:$14</definedName>
    <definedName name="_xlnm.Print_Titles" localSheetId="1">'РН-ННГ-4.08.19'!$14:$14</definedName>
    <definedName name="_xlnm.Print_Titles" localSheetId="2">'РН-ННГ-5.08.19'!$14:$14</definedName>
    <definedName name="_xlnm.Print_Area" localSheetId="0">'РН-ННГ-3.08.19'!$A$1:$Q$29</definedName>
    <definedName name="_xlnm.Print_Area" localSheetId="1">'РН-ННГ-4.08.19'!$A$1:$Q$28</definedName>
    <definedName name="_xlnm.Print_Area" localSheetId="2">'РН-ННГ-5.08.19'!$A$1:$Q$29</definedName>
  </definedNames>
  <calcPr calcId="145621" refMode="R1C1"/>
</workbook>
</file>

<file path=xl/calcChain.xml><?xml version="1.0" encoding="utf-8"?>
<calcChain xmlns="http://schemas.openxmlformats.org/spreadsheetml/2006/main">
  <c r="G17" i="50" l="1"/>
  <c r="G16" i="55"/>
  <c r="G17" i="54"/>
</calcChain>
</file>

<file path=xl/sharedStrings.xml><?xml version="1.0" encoding="utf-8"?>
<sst xmlns="http://schemas.openxmlformats.org/spreadsheetml/2006/main" count="200" uniqueCount="75">
  <si>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</si>
  <si>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</si>
  <si>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</si>
  <si>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</si>
  <si>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</si>
  <si>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</si>
  <si>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</si>
  <si>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</si>
  <si>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</si>
  <si>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</si>
  <si>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</si>
  <si>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</si>
  <si>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</si>
  <si>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</si>
  <si>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</si>
  <si>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</si>
  <si>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</si>
  <si>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</si>
  <si>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</si>
  <si>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</si>
  <si>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</si>
  <si>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</si>
  <si>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</si>
  <si>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</si>
  <si>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</si>
  <si>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</si>
  <si>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</si>
  <si>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</si>
  <si>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</si>
  <si>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</si>
  <si>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</si>
  <si>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</si>
  <si>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</si>
  <si>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</si>
  <si>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</si>
  <si>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</si>
  <si>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</si>
  <si>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</si>
  <si>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</si>
  <si>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</si>
  <si>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</si>
  <si>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</si>
  <si>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</si>
  <si>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</si>
  <si>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</si>
  <si>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</si>
  <si>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</si>
  <si>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</si>
  <si>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</si>
  <si>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</si>
  <si>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</si>
  <si>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</si>
  <si>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 xml:space="preserve">АО "РН-Няганьнефтегаз" </t>
  </si>
  <si>
    <t>ООО "РИМЕРА-Сервис" п.Талинка                                         ООО "Ойлпамп-Сервис" г.Нягань</t>
  </si>
  <si>
    <t>Лом черных металлов</t>
  </si>
  <si>
    <t>Металлолом</t>
  </si>
  <si>
    <t>5А</t>
  </si>
  <si>
    <t>тн</t>
  </si>
  <si>
    <t>корпуса ЭЦН, ГС, ГЗ, ТМС, СУ, раб. органы УЭЦН,  в т.ч. броня погружного кабеля (10-15%)</t>
  </si>
  <si>
    <t>Металлолом-нирезист</t>
  </si>
  <si>
    <t>раб. органы УЭЦН</t>
  </si>
  <si>
    <t>В рамках настоящей оферты _______________________________________ предлагает (АО "РН-Няганьнефтегаз") заключить договор купли-продажи</t>
  </si>
  <si>
    <t>Труба НКТ б/у и технологические отходы НКТ длина более 6 м (кривизна, коррозия, 10% внутренние отложения (соли, асфальтены, парафин и т.д.)</t>
  </si>
  <si>
    <t xml:space="preserve">ООО "Нефть-Рем-Сервис" ДНС-10 /                                                      ООО "РИМЕРА-Сервис" п.Талинка </t>
  </si>
  <si>
    <t>Обрезки НКТ + металлическая стружка 15-20%, проволока, лом ШГН</t>
  </si>
  <si>
    <t>Труба НКТ б/у</t>
  </si>
  <si>
    <t>Производственные объекты АО «РН-Няганьнефтегаз» ДНС-5 (Укрупненный нефтепромысел - Актив Юг-Талинка)</t>
  </si>
  <si>
    <t>Труба НКТ 73</t>
  </si>
  <si>
    <t>РН-ННГ-4.08.19</t>
  </si>
  <si>
    <t>РН-ННГ-5.08.19</t>
  </si>
  <si>
    <t>РН-ННГ-3.08.19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</si>
  <si>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(АО "РН-Няганьнефтегаз")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</si>
  <si>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Код ФККО**</t>
  </si>
  <si>
    <t>Условный диаметр трубы НКТ, мм</t>
  </si>
  <si>
    <t>Стоимость, 
рублей,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</si>
</sst>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67" fontId="5" fillId="2" borderId="1" xfId="0" applyNumberFormat="1" applyFont="1" applyFill="1" applyBorder="1" applyAlignment="1">
      <alignment vertical="center" wrapText="1"/>
    </xf>
    <xf numFmtId="165" fontId="2" fillId="0" borderId="0" xfId="0" applyNumberFormat="1" applyFont="1" applyAlignme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7" fontId="7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Q48"/>
  <sheetViews>
    <sheetView view="pageBreakPreview" topLeftCell="E1" zoomScale="70" zoomScaleNormal="70" zoomScaleSheetLayoutView="70" workbookViewId="0">
      <selection activeCell="R1" sqref="R1:T1048576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30.6640625" style="9" customWidth="1"/>
    <col min="12" max="12" width="29.886718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7" width="15" style="10" customWidth="1"/>
    <col min="18" max="16384" width="9.109375" style="2"/>
  </cols>
  <sheetData>
    <row r="1" spans="1:17" x14ac:dyDescent="0.25">
      <c r="I1" s="2"/>
      <c r="J1" s="4"/>
      <c r="K1" s="2"/>
      <c r="N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71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47</v>
      </c>
      <c r="K13" s="23" t="s">
        <v>12</v>
      </c>
      <c r="L13" s="23" t="s">
        <v>27</v>
      </c>
      <c r="M13" s="23" t="s">
        <v>46</v>
      </c>
      <c r="N13" s="23" t="s">
        <v>31</v>
      </c>
      <c r="O13" s="23" t="s">
        <v>32</v>
      </c>
      <c r="P13" s="23" t="s">
        <v>72</v>
      </c>
      <c r="Q13" s="23" t="s">
        <v>50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29</v>
      </c>
      <c r="M14" s="26" t="s">
        <v>40</v>
      </c>
      <c r="N14" s="26" t="s">
        <v>30</v>
      </c>
      <c r="O14" s="26" t="s">
        <v>43</v>
      </c>
      <c r="P14" s="26" t="s">
        <v>42</v>
      </c>
      <c r="Q14" s="26" t="s">
        <v>44</v>
      </c>
    </row>
    <row r="15" spans="1:17" s="56" customFormat="1" ht="60.75" customHeight="1" x14ac:dyDescent="0.25">
      <c r="A15" s="41">
        <v>1</v>
      </c>
      <c r="B15" s="41" t="s">
        <v>52</v>
      </c>
      <c r="C15" s="53" t="s">
        <v>70</v>
      </c>
      <c r="D15" s="52" t="s">
        <v>54</v>
      </c>
      <c r="E15" s="52" t="s">
        <v>55</v>
      </c>
      <c r="F15" s="52" t="s">
        <v>56</v>
      </c>
      <c r="G15" s="72">
        <v>180</v>
      </c>
      <c r="H15" s="52" t="s">
        <v>57</v>
      </c>
      <c r="I15" s="50"/>
      <c r="J15" s="51"/>
      <c r="K15" s="53" t="s">
        <v>58</v>
      </c>
      <c r="L15" s="52" t="s">
        <v>53</v>
      </c>
      <c r="M15" s="52">
        <v>0</v>
      </c>
      <c r="N15" s="60"/>
      <c r="O15" s="60"/>
      <c r="P15" s="71">
        <v>46810102204</v>
      </c>
      <c r="Q15" s="73">
        <v>4</v>
      </c>
    </row>
    <row r="16" spans="1:17" s="56" customFormat="1" ht="44.25" customHeight="1" x14ac:dyDescent="0.25">
      <c r="A16" s="41">
        <v>2</v>
      </c>
      <c r="B16" s="41" t="s">
        <v>52</v>
      </c>
      <c r="C16" s="53" t="s">
        <v>70</v>
      </c>
      <c r="D16" s="52" t="s">
        <v>54</v>
      </c>
      <c r="E16" s="52" t="s">
        <v>59</v>
      </c>
      <c r="F16" s="52"/>
      <c r="G16" s="72">
        <v>60</v>
      </c>
      <c r="H16" s="52" t="s">
        <v>57</v>
      </c>
      <c r="I16" s="50"/>
      <c r="J16" s="51"/>
      <c r="K16" s="53" t="s">
        <v>60</v>
      </c>
      <c r="L16" s="52" t="s">
        <v>53</v>
      </c>
      <c r="M16" s="52">
        <v>0</v>
      </c>
      <c r="N16" s="60"/>
      <c r="O16" s="61"/>
      <c r="P16" s="71">
        <v>46810102204</v>
      </c>
      <c r="Q16" s="73">
        <v>4</v>
      </c>
    </row>
    <row r="17" spans="1:17" s="70" customFormat="1" ht="13.8" x14ac:dyDescent="0.25">
      <c r="A17" s="66"/>
      <c r="B17" s="66"/>
      <c r="C17" s="67"/>
      <c r="D17" s="68"/>
      <c r="E17" s="68"/>
      <c r="F17" s="68"/>
      <c r="G17" s="69">
        <f>SUM(G15:G16)</f>
        <v>240</v>
      </c>
      <c r="H17" s="63"/>
      <c r="I17" s="64"/>
      <c r="J17" s="65">
        <v>0</v>
      </c>
      <c r="K17" s="66"/>
      <c r="L17" s="68"/>
      <c r="M17" s="68"/>
      <c r="N17" s="68"/>
      <c r="O17" s="68"/>
      <c r="P17" s="68"/>
      <c r="Q17" s="65"/>
    </row>
    <row r="18" spans="1:17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5"/>
      <c r="I19" s="35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6" t="s">
        <v>20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21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" customFormat="1" x14ac:dyDescent="0.25">
      <c r="A22" s="36" t="s">
        <v>22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  <c r="Q22" s="10"/>
    </row>
    <row r="23" spans="1:17" s="49" customFormat="1" x14ac:dyDescent="0.25">
      <c r="A23" s="36" t="s">
        <v>34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</row>
    <row r="24" spans="1:17" s="49" customFormat="1" x14ac:dyDescent="0.25">
      <c r="A24" s="36" t="s">
        <v>48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</row>
    <row r="25" spans="1:17" s="4" customFormat="1" x14ac:dyDescent="0.25">
      <c r="A25" s="36" t="s">
        <v>51</v>
      </c>
      <c r="B25" s="7"/>
      <c r="C25" s="7"/>
      <c r="D25" s="7"/>
      <c r="E25" s="7"/>
      <c r="F25" s="7"/>
      <c r="G25" s="7"/>
      <c r="K25" s="8" t="s">
        <v>23</v>
      </c>
      <c r="L25" s="7"/>
      <c r="M25" s="7"/>
      <c r="N25" s="1"/>
      <c r="O25" s="9"/>
      <c r="P25" s="9"/>
      <c r="Q25" s="9"/>
    </row>
    <row r="26" spans="1:17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</row>
    <row r="27" spans="1:17" s="4" customFormat="1" x14ac:dyDescent="0.25">
      <c r="A27" s="36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  <c r="Q27" s="9"/>
    </row>
    <row r="28" spans="1:17" s="4" customFormat="1" x14ac:dyDescent="0.25">
      <c r="A28" s="7" t="s">
        <v>24</v>
      </c>
      <c r="B28" s="7"/>
      <c r="C28" s="7"/>
      <c r="D28" s="7"/>
      <c r="E28" s="7"/>
      <c r="F28" s="7"/>
      <c r="G28" s="7"/>
      <c r="K28" s="8" t="s">
        <v>25</v>
      </c>
      <c r="L28" s="38"/>
      <c r="M28" s="38"/>
      <c r="N28" s="39"/>
      <c r="O28" s="9"/>
      <c r="P28" s="9"/>
      <c r="Q28" s="9"/>
    </row>
    <row r="29" spans="1:17" s="4" customFormat="1" x14ac:dyDescent="0.25">
      <c r="A29" s="2"/>
      <c r="B29" s="2"/>
      <c r="C29" s="7" t="s">
        <v>49</v>
      </c>
      <c r="D29" s="7"/>
      <c r="E29" s="7"/>
      <c r="F29" s="7"/>
      <c r="G29" s="2"/>
      <c r="K29" s="40" t="s">
        <v>26</v>
      </c>
      <c r="L29" s="7"/>
      <c r="M29" s="7"/>
      <c r="O29" s="9"/>
      <c r="P29" s="9"/>
      <c r="Q29" s="9"/>
    </row>
    <row r="30" spans="1:17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35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58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48" spans="1:17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  <c r="P48" s="10"/>
      <c r="Q48" s="10"/>
    </row>
  </sheetData>
  <pageMargins left="0.23622047244094491" right="0.23622047244094491" top="0.35433070866141736" bottom="0.27559055118110237" header="0.19685039370078741" footer="0.15748031496062992"/>
  <pageSetup paperSize="9" scale="4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47"/>
  <sheetViews>
    <sheetView view="pageBreakPreview" zoomScale="55" zoomScaleNormal="70" zoomScaleSheetLayoutView="55" workbookViewId="0">
      <selection activeCell="R1" sqref="R1:U1048576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4.33203125" style="1" customWidth="1"/>
    <col min="5" max="5" width="29.6640625" style="1" customWidth="1"/>
    <col min="6" max="6" width="17.10937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25.6640625" style="9" customWidth="1"/>
    <col min="12" max="12" width="28.886718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7" width="15" style="10" customWidth="1"/>
    <col min="18" max="16384" width="9.109375" style="2"/>
  </cols>
  <sheetData>
    <row r="1" spans="1:17" x14ac:dyDescent="0.25">
      <c r="I1" s="2"/>
      <c r="J1" s="4"/>
      <c r="K1" s="2"/>
      <c r="N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x14ac:dyDescent="0.25">
      <c r="A9" s="43" t="s">
        <v>61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73</v>
      </c>
      <c r="G13" s="24" t="s">
        <v>9</v>
      </c>
      <c r="H13" s="23" t="s">
        <v>11</v>
      </c>
      <c r="I13" s="23" t="s">
        <v>10</v>
      </c>
      <c r="J13" s="24" t="s">
        <v>74</v>
      </c>
      <c r="K13" s="23" t="s">
        <v>12</v>
      </c>
      <c r="L13" s="23" t="s">
        <v>27</v>
      </c>
      <c r="M13" s="23" t="s">
        <v>46</v>
      </c>
      <c r="N13" s="23" t="s">
        <v>31</v>
      </c>
      <c r="O13" s="23" t="s">
        <v>32</v>
      </c>
      <c r="P13" s="23" t="s">
        <v>72</v>
      </c>
      <c r="Q13" s="23" t="s">
        <v>50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29</v>
      </c>
      <c r="M14" s="26" t="s">
        <v>40</v>
      </c>
      <c r="N14" s="26" t="s">
        <v>30</v>
      </c>
      <c r="O14" s="26" t="s">
        <v>43</v>
      </c>
      <c r="P14" s="26" t="s">
        <v>42</v>
      </c>
      <c r="Q14" s="26" t="s">
        <v>44</v>
      </c>
    </row>
    <row r="15" spans="1:17" s="56" customFormat="1" ht="96" customHeight="1" x14ac:dyDescent="0.25">
      <c r="A15" s="41">
        <v>1</v>
      </c>
      <c r="B15" s="41" t="s">
        <v>52</v>
      </c>
      <c r="C15" s="53" t="s">
        <v>68</v>
      </c>
      <c r="D15" s="52" t="s">
        <v>65</v>
      </c>
      <c r="E15" s="52" t="s">
        <v>65</v>
      </c>
      <c r="F15" s="52">
        <v>73</v>
      </c>
      <c r="G15" s="62">
        <v>507.399</v>
      </c>
      <c r="H15" s="52" t="s">
        <v>57</v>
      </c>
      <c r="I15" s="50"/>
      <c r="J15" s="51"/>
      <c r="K15" s="41" t="s">
        <v>67</v>
      </c>
      <c r="L15" s="52" t="s">
        <v>66</v>
      </c>
      <c r="M15" s="52">
        <v>10</v>
      </c>
      <c r="N15" s="60"/>
      <c r="O15" s="60"/>
      <c r="P15" s="71">
        <v>46810102204</v>
      </c>
      <c r="Q15" s="74">
        <v>4</v>
      </c>
    </row>
    <row r="16" spans="1:17" s="70" customFormat="1" ht="13.8" x14ac:dyDescent="0.25">
      <c r="A16" s="66"/>
      <c r="B16" s="66"/>
      <c r="C16" s="67"/>
      <c r="D16" s="68"/>
      <c r="E16" s="68"/>
      <c r="F16" s="68"/>
      <c r="G16" s="69">
        <f>SUM(G15)</f>
        <v>507.399</v>
      </c>
      <c r="H16" s="63"/>
      <c r="I16" s="64"/>
      <c r="J16" s="65">
        <v>0</v>
      </c>
      <c r="K16" s="66"/>
      <c r="L16" s="68"/>
      <c r="M16" s="68"/>
      <c r="N16" s="68"/>
      <c r="O16" s="68"/>
      <c r="P16" s="68"/>
      <c r="Q16" s="65"/>
    </row>
    <row r="17" spans="1:17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  <c r="Q17" s="10"/>
    </row>
    <row r="18" spans="1:17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9" customFormat="1" x14ac:dyDescent="0.25">
      <c r="A22" s="36" t="s">
        <v>34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</row>
    <row r="23" spans="1:17" s="49" customFormat="1" x14ac:dyDescent="0.25">
      <c r="A23" s="36" t="s">
        <v>48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</row>
    <row r="24" spans="1:17" s="4" customFormat="1" x14ac:dyDescent="0.25">
      <c r="A24" s="36" t="s">
        <v>51</v>
      </c>
      <c r="B24" s="7"/>
      <c r="C24" s="7"/>
      <c r="D24" s="7"/>
      <c r="E24" s="7"/>
      <c r="F24" s="7"/>
      <c r="G24" s="7"/>
      <c r="K24" s="8" t="s">
        <v>23</v>
      </c>
      <c r="L24" s="7"/>
      <c r="M24" s="7"/>
      <c r="N24" s="1"/>
      <c r="O24" s="9"/>
      <c r="P24" s="9"/>
      <c r="Q24" s="9"/>
    </row>
    <row r="25" spans="1:17" s="4" customFormat="1" x14ac:dyDescent="0.25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  <c r="Q25" s="9"/>
    </row>
    <row r="26" spans="1:17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</row>
    <row r="27" spans="1:17" s="4" customFormat="1" x14ac:dyDescent="0.25">
      <c r="A27" s="7" t="s">
        <v>24</v>
      </c>
      <c r="B27" s="7"/>
      <c r="C27" s="7"/>
      <c r="D27" s="7"/>
      <c r="E27" s="7"/>
      <c r="F27" s="7"/>
      <c r="G27" s="7"/>
      <c r="K27" s="8" t="s">
        <v>25</v>
      </c>
      <c r="L27" s="38"/>
      <c r="M27" s="38"/>
      <c r="N27" s="39"/>
      <c r="O27" s="9"/>
      <c r="P27" s="9"/>
      <c r="Q27" s="9"/>
    </row>
    <row r="28" spans="1:17" s="4" customFormat="1" x14ac:dyDescent="0.25">
      <c r="A28" s="2"/>
      <c r="B28" s="2"/>
      <c r="C28" s="7" t="s">
        <v>49</v>
      </c>
      <c r="D28" s="7"/>
      <c r="E28" s="7"/>
      <c r="F28" s="7"/>
      <c r="G28" s="2"/>
      <c r="K28" s="40" t="s">
        <v>26</v>
      </c>
      <c r="L28" s="7"/>
      <c r="M28" s="7"/>
      <c r="O28" s="9"/>
      <c r="P28" s="9"/>
      <c r="Q28" s="9"/>
    </row>
    <row r="29" spans="1:17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  <c r="Q29" s="10"/>
    </row>
    <row r="30" spans="1:17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58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47" spans="1:17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  <c r="Q47" s="10"/>
    </row>
  </sheetData>
  <pageMargins left="0.23622047244094491" right="0.23622047244094491" top="0.35433070866141736" bottom="0.27559055118110237" header="0.19685039370078741" footer="0.15748031496062992"/>
  <pageSetup paperSize="9" scale="4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48"/>
  <sheetViews>
    <sheetView tabSelected="1" view="pageBreakPreview" topLeftCell="D7" zoomScale="70" zoomScaleNormal="70" zoomScaleSheetLayoutView="70" workbookViewId="0">
      <selection activeCell="O11" sqref="O11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33.109375" style="9" customWidth="1"/>
    <col min="12" max="12" width="20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7" width="15" style="10" customWidth="1"/>
    <col min="18" max="16384" width="9.109375" style="2"/>
  </cols>
  <sheetData>
    <row r="1" spans="1:17" x14ac:dyDescent="0.25">
      <c r="I1" s="2"/>
      <c r="J1" s="4"/>
      <c r="K1" s="2"/>
      <c r="N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x14ac:dyDescent="0.25">
      <c r="A9" s="43" t="s">
        <v>61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47</v>
      </c>
      <c r="K13" s="23" t="s">
        <v>12</v>
      </c>
      <c r="L13" s="23" t="s">
        <v>27</v>
      </c>
      <c r="M13" s="23" t="s">
        <v>46</v>
      </c>
      <c r="N13" s="23" t="s">
        <v>31</v>
      </c>
      <c r="O13" s="23" t="s">
        <v>32</v>
      </c>
      <c r="P13" s="23" t="s">
        <v>72</v>
      </c>
      <c r="Q13" s="23" t="s">
        <v>50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29</v>
      </c>
      <c r="M14" s="26" t="s">
        <v>40</v>
      </c>
      <c r="N14" s="26" t="s">
        <v>30</v>
      </c>
      <c r="O14" s="26" t="s">
        <v>43</v>
      </c>
      <c r="P14" s="26" t="s">
        <v>42</v>
      </c>
      <c r="Q14" s="26" t="s">
        <v>44</v>
      </c>
    </row>
    <row r="15" spans="1:17" s="56" customFormat="1" ht="60" customHeight="1" x14ac:dyDescent="0.25">
      <c r="A15" s="41">
        <v>1</v>
      </c>
      <c r="B15" s="41" t="s">
        <v>52</v>
      </c>
      <c r="C15" s="53" t="s">
        <v>69</v>
      </c>
      <c r="D15" s="59" t="s">
        <v>54</v>
      </c>
      <c r="E15" s="52" t="s">
        <v>55</v>
      </c>
      <c r="F15" s="52" t="s">
        <v>56</v>
      </c>
      <c r="G15" s="54">
        <v>3000</v>
      </c>
      <c r="H15" s="52" t="s">
        <v>57</v>
      </c>
      <c r="I15" s="50"/>
      <c r="J15" s="51"/>
      <c r="K15" s="41" t="s">
        <v>62</v>
      </c>
      <c r="L15" s="52" t="s">
        <v>63</v>
      </c>
      <c r="M15" s="52">
        <v>10</v>
      </c>
      <c r="N15" s="60"/>
      <c r="O15" s="60"/>
      <c r="P15" s="71">
        <v>46810102204</v>
      </c>
      <c r="Q15" s="52">
        <v>4</v>
      </c>
    </row>
    <row r="16" spans="1:17" s="56" customFormat="1" ht="60" customHeight="1" x14ac:dyDescent="0.25">
      <c r="A16" s="41">
        <v>2</v>
      </c>
      <c r="B16" s="41" t="s">
        <v>52</v>
      </c>
      <c r="C16" s="53" t="s">
        <v>69</v>
      </c>
      <c r="D16" s="59" t="s">
        <v>54</v>
      </c>
      <c r="E16" s="52" t="s">
        <v>55</v>
      </c>
      <c r="F16" s="52" t="s">
        <v>56</v>
      </c>
      <c r="G16" s="54">
        <v>200</v>
      </c>
      <c r="H16" s="52" t="s">
        <v>57</v>
      </c>
      <c r="I16" s="50"/>
      <c r="J16" s="51"/>
      <c r="K16" s="41" t="s">
        <v>64</v>
      </c>
      <c r="L16" s="52" t="s">
        <v>63</v>
      </c>
      <c r="M16" s="55"/>
      <c r="N16" s="60"/>
      <c r="O16" s="61"/>
      <c r="P16" s="71">
        <v>46810102204</v>
      </c>
      <c r="Q16" s="52">
        <v>4</v>
      </c>
    </row>
    <row r="17" spans="1:17" s="34" customFormat="1" ht="13.8" x14ac:dyDescent="0.25">
      <c r="A17" s="28"/>
      <c r="B17" s="28"/>
      <c r="C17" s="42"/>
      <c r="D17" s="30"/>
      <c r="E17" s="30"/>
      <c r="F17" s="30"/>
      <c r="G17" s="57">
        <f>SUM(G15:G16)</f>
        <v>3200</v>
      </c>
      <c r="H17" s="31"/>
      <c r="I17" s="32"/>
      <c r="J17" s="33">
        <v>0</v>
      </c>
      <c r="K17" s="28"/>
      <c r="L17" s="29"/>
      <c r="M17" s="29"/>
      <c r="N17" s="29"/>
      <c r="O17" s="29"/>
      <c r="P17" s="29"/>
      <c r="Q17" s="33"/>
    </row>
    <row r="18" spans="1:17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5"/>
      <c r="I19" s="35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6" t="s">
        <v>20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21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" customFormat="1" x14ac:dyDescent="0.25">
      <c r="A22" s="36" t="s">
        <v>22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  <c r="Q22" s="10"/>
    </row>
    <row r="23" spans="1:17" s="49" customFormat="1" x14ac:dyDescent="0.25">
      <c r="A23" s="36" t="s">
        <v>34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</row>
    <row r="24" spans="1:17" s="49" customFormat="1" x14ac:dyDescent="0.25">
      <c r="A24" s="36" t="s">
        <v>48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</row>
    <row r="25" spans="1:17" s="4" customFormat="1" x14ac:dyDescent="0.25">
      <c r="A25" s="36" t="s">
        <v>51</v>
      </c>
      <c r="B25" s="7"/>
      <c r="C25" s="7"/>
      <c r="D25" s="7"/>
      <c r="E25" s="7"/>
      <c r="F25" s="7"/>
      <c r="G25" s="7"/>
      <c r="K25" s="8" t="s">
        <v>23</v>
      </c>
      <c r="L25" s="7"/>
      <c r="M25" s="7"/>
      <c r="N25" s="1"/>
      <c r="O25" s="9"/>
      <c r="P25" s="9"/>
      <c r="Q25" s="9"/>
    </row>
    <row r="26" spans="1:17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</row>
    <row r="27" spans="1:17" s="4" customFormat="1" x14ac:dyDescent="0.25">
      <c r="A27" s="36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  <c r="Q27" s="9"/>
    </row>
    <row r="28" spans="1:17" s="4" customFormat="1" x14ac:dyDescent="0.25">
      <c r="A28" s="7" t="s">
        <v>24</v>
      </c>
      <c r="B28" s="7"/>
      <c r="C28" s="7"/>
      <c r="D28" s="7"/>
      <c r="E28" s="7"/>
      <c r="F28" s="7"/>
      <c r="G28" s="7"/>
      <c r="K28" s="8" t="s">
        <v>25</v>
      </c>
      <c r="L28" s="38"/>
      <c r="M28" s="38"/>
      <c r="N28" s="39"/>
      <c r="O28" s="9"/>
      <c r="P28" s="9"/>
      <c r="Q28" s="9"/>
    </row>
    <row r="29" spans="1:17" s="4" customFormat="1" x14ac:dyDescent="0.25">
      <c r="A29" s="2"/>
      <c r="B29" s="2"/>
      <c r="C29" s="7" t="s">
        <v>49</v>
      </c>
      <c r="D29" s="7"/>
      <c r="E29" s="7"/>
      <c r="F29" s="7"/>
      <c r="G29" s="2"/>
      <c r="K29" s="40" t="s">
        <v>26</v>
      </c>
      <c r="L29" s="7"/>
      <c r="M29" s="7"/>
      <c r="O29" s="9"/>
      <c r="P29" s="9"/>
      <c r="Q29" s="9"/>
    </row>
    <row r="30" spans="1:17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35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58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48" spans="1:17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  <c r="P48" s="10"/>
      <c r="Q48" s="10"/>
    </row>
  </sheetData>
  <pageMargins left="0.23622047244094491" right="0.23622047244094491" top="0.35433070866141736" bottom="0.27559055118110237" header="0.19685039370078741" footer="0.15748031496062992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РН-ННГ-3.08.19</vt:lpstr>
      <vt:lpstr>РН-ННГ-4.08.19</vt:lpstr>
      <vt:lpstr>РН-ННГ-5.08.19</vt:lpstr>
      <vt:lpstr>'РН-ННГ-3.08.19'!Заголовки_для_печати</vt:lpstr>
      <vt:lpstr>'РН-ННГ-4.08.19'!Заголовки_для_печати</vt:lpstr>
      <vt:lpstr>'РН-ННГ-5.08.19'!Заголовки_для_печати</vt:lpstr>
      <vt:lpstr>'РН-ННГ-3.08.19'!Область_печати</vt:lpstr>
      <vt:lpstr>'РН-ННГ-4.08.19'!Область_печати</vt:lpstr>
      <vt:lpstr>'РН-ННГ-5.08.19'!Область_печати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2019-01-31T12:05:48Z</cp:lastPrinted>
  <dcterms:created xsi:type="dcterms:W3CDTF">2015-09-14T07:06:03Z</dcterms:created>
  <dcterms:modified xsi:type="dcterms:W3CDTF">2019-08-13T08:39:10Z</dcterms:modified>
</cp:coreProperties>
</file>